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6_03_2017\1. DVU_DP_2017\"/>
    </mc:Choice>
  </mc:AlternateContent>
  <bookViews>
    <workbookView xWindow="210" yWindow="540" windowWidth="15015" windowHeight="9150"/>
  </bookViews>
  <sheets>
    <sheet name="УАСГ - София" sheetId="1" r:id="rId1"/>
  </sheets>
  <calcPr calcId="162913"/>
</workbook>
</file>

<file path=xl/calcChain.xml><?xml version="1.0" encoding="utf-8"?>
<calcChain xmlns="http://schemas.openxmlformats.org/spreadsheetml/2006/main">
  <c r="L11" i="1" l="1"/>
  <c r="K11" i="1"/>
  <c r="M11" i="1" l="1"/>
  <c r="K10" i="1"/>
  <c r="M10" i="1" s="1"/>
  <c r="G12" i="1"/>
  <c r="I12" i="1"/>
  <c r="E12" i="1"/>
  <c r="H12" i="1"/>
  <c r="J12" i="1"/>
  <c r="L9" i="1"/>
  <c r="K9" i="1"/>
  <c r="K12" i="1" l="1"/>
  <c r="M9" i="1"/>
  <c r="L12" i="1"/>
  <c r="M12" i="1" l="1"/>
</calcChain>
</file>

<file path=xl/sharedStrings.xml><?xml version="1.0" encoding="utf-8"?>
<sst xmlns="http://schemas.openxmlformats.org/spreadsheetml/2006/main" count="29" uniqueCount="21">
  <si>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</si>
  <si>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</si>
  <si>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</si>
  <si>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</si>
  <si>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</si>
  <si>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</si>
  <si>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</si>
  <si>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</si>
  <si>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</si>
  <si>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</si>
  <si>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</si>
  <si>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</si>
  <si>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</si>
  <si>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</si>
  <si>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</si>
  <si>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</si>
  <si>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</si>
  <si>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</si>
  <si>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1.32</t>
  </si>
  <si>
    <t>УНИВЕРСИТЕТ ПО АРХИТЕКТУРА, СТРОИТЕЛСТВО И ГЕОДЕЗИЯ - СОФИЯ</t>
  </si>
  <si>
    <t>Геодезия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</si>
</sst>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2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6" t="s">
        <v>0</v>
      </c>
      <c r="B4" s="6" t="s">
        <v>1</v>
      </c>
      <c r="C4" s="6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5" customHeight="1" x14ac:dyDescent="0.25">
      <c r="A5" s="6"/>
      <c r="B5" s="6"/>
      <c r="C5" s="6" t="s">
        <v>3</v>
      </c>
      <c r="D5" s="6"/>
      <c r="E5" s="6" t="s">
        <v>4</v>
      </c>
      <c r="F5" s="6"/>
      <c r="G5" s="6" t="s">
        <v>5</v>
      </c>
      <c r="H5" s="6"/>
      <c r="I5" s="6" t="s">
        <v>6</v>
      </c>
      <c r="J5" s="6"/>
      <c r="K5" s="6" t="s">
        <v>7</v>
      </c>
      <c r="L5" s="6"/>
      <c r="M5" s="6"/>
    </row>
    <row r="6" spans="1:13" x14ac:dyDescent="0.25">
      <c r="A6" s="6"/>
      <c r="B6" s="6"/>
      <c r="C6" s="7" t="s">
        <v>8</v>
      </c>
      <c r="D6" s="7" t="s">
        <v>9</v>
      </c>
      <c r="E6" s="7" t="s">
        <v>8</v>
      </c>
      <c r="F6" s="7" t="s">
        <v>9</v>
      </c>
      <c r="G6" s="7" t="s">
        <v>8</v>
      </c>
      <c r="H6" s="7" t="s">
        <v>9</v>
      </c>
      <c r="I6" s="7" t="s">
        <v>8</v>
      </c>
      <c r="J6" s="7" t="s">
        <v>9</v>
      </c>
      <c r="K6" s="7" t="s">
        <v>8</v>
      </c>
      <c r="L6" s="7" t="s">
        <v>9</v>
      </c>
      <c r="M6" s="7" t="s">
        <v>10</v>
      </c>
    </row>
    <row r="7" spans="1:13" s="3" customForma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 x14ac:dyDescent="0.25">
      <c r="A8" s="1" t="s">
        <v>11</v>
      </c>
      <c r="B8" s="1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8" t="s">
        <v>13</v>
      </c>
      <c r="B9" s="8" t="s">
        <v>14</v>
      </c>
      <c r="C9" s="8"/>
      <c r="D9" s="8"/>
      <c r="E9" s="8">
        <v>144</v>
      </c>
      <c r="F9" s="8"/>
      <c r="G9" s="8">
        <v>434</v>
      </c>
      <c r="H9" s="8">
        <v>110</v>
      </c>
      <c r="I9" s="8">
        <v>20</v>
      </c>
      <c r="J9" s="8">
        <v>15</v>
      </c>
      <c r="K9" s="8">
        <f>E9+G9+I9</f>
        <v>598</v>
      </c>
      <c r="L9" s="8">
        <f>F9+H9+J9</f>
        <v>125</v>
      </c>
      <c r="M9" s="8">
        <f>K9+L9</f>
        <v>723</v>
      </c>
    </row>
    <row r="10" spans="1:13" x14ac:dyDescent="0.25">
      <c r="A10" s="8" t="s">
        <v>15</v>
      </c>
      <c r="B10" s="8" t="s">
        <v>16</v>
      </c>
      <c r="C10" s="8"/>
      <c r="D10" s="8"/>
      <c r="E10" s="8"/>
      <c r="F10" s="8"/>
      <c r="G10" s="8">
        <v>150</v>
      </c>
      <c r="H10" s="8"/>
      <c r="I10" s="8"/>
      <c r="J10" s="8"/>
      <c r="K10" s="8">
        <f>E10+G10+I10</f>
        <v>150</v>
      </c>
      <c r="L10" s="8"/>
      <c r="M10" s="8">
        <f>K10+L10</f>
        <v>150</v>
      </c>
    </row>
    <row r="11" spans="1:13" x14ac:dyDescent="0.25">
      <c r="A11" s="8"/>
      <c r="B11" s="8" t="s">
        <v>20</v>
      </c>
      <c r="C11" s="8"/>
      <c r="D11" s="8"/>
      <c r="E11" s="8"/>
      <c r="F11" s="8"/>
      <c r="G11" s="8">
        <v>80</v>
      </c>
      <c r="H11" s="8">
        <v>24</v>
      </c>
      <c r="I11" s="8"/>
      <c r="J11" s="8"/>
      <c r="K11" s="8">
        <f>E11+G11+I11</f>
        <v>80</v>
      </c>
      <c r="L11" s="8">
        <f t="shared" ref="L11" si="0">F11+H11+J11</f>
        <v>24</v>
      </c>
      <c r="M11" s="8">
        <f>K11+L11</f>
        <v>104</v>
      </c>
    </row>
    <row r="12" spans="1:13" x14ac:dyDescent="0.25">
      <c r="A12" s="1"/>
      <c r="B12" s="1" t="s">
        <v>17</v>
      </c>
      <c r="C12" s="1"/>
      <c r="D12" s="1"/>
      <c r="E12" s="1">
        <f>SUM(E8:E11)</f>
        <v>144</v>
      </c>
      <c r="F12" s="1"/>
      <c r="G12" s="1">
        <f>SUM(G8:G11)</f>
        <v>664</v>
      </c>
      <c r="H12" s="1">
        <f>SUM(H8:H11)</f>
        <v>134</v>
      </c>
      <c r="I12" s="1">
        <f>SUM(I8:I11)</f>
        <v>20</v>
      </c>
      <c r="J12" s="1">
        <f>SUM(J8:J11)</f>
        <v>15</v>
      </c>
      <c r="K12" s="1">
        <f>E12+G12+I12</f>
        <v>828</v>
      </c>
      <c r="L12" s="1">
        <f>H12+J12</f>
        <v>149</v>
      </c>
      <c r="M12" s="1">
        <f>K12+L12</f>
        <v>977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39370078740157483" right="0.39370078740157483" top="1.1417322834645669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УАСГ - София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Tsvetanka Slaveva</cp:lastModifiedBy>
  <cp:lastPrinted>2016-03-21T14:05:14Z</cp:lastPrinted>
  <dcterms:created xsi:type="dcterms:W3CDTF">2011-04-12T12:51:47Z</dcterms:created>
  <dcterms:modified xsi:type="dcterms:W3CDTF">2017-03-17T07:24:29Z</dcterms:modified>
</cp:coreProperties>
</file>